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0" i="5" l="1"/>
  <c r="D19" i="5"/>
  <c r="D17" i="5" l="1"/>
  <c r="D16" i="5"/>
  <c r="D15" i="5"/>
  <c r="D13" i="5" l="1"/>
  <c r="D12" i="5"/>
  <c r="D11" i="5"/>
</calcChain>
</file>

<file path=xl/sharedStrings.xml><?xml version="1.0" encoding="utf-8"?>
<sst xmlns="http://schemas.openxmlformats.org/spreadsheetml/2006/main" count="308" uniqueCount="114">
  <si>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</si>
  <si>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</si>
  <si>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</si>
  <si>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</si>
  <si>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</si>
  <si>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</si>
  <si>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</si>
  <si>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</si>
  <si>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</si>
  <si>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</si>
  <si>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</si>
  <si>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</si>
  <si>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</si>
  <si>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</si>
  <si>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</si>
  <si>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</si>
  <si>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</si>
  <si>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</si>
  <si>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</si>
  <si>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</si>
  <si>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</si>
  <si>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</si>
  <si>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</si>
  <si>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</si>
  <si>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</si>
  <si>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</si>
  <si>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</si>
  <si>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</si>
  <si>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</si>
  <si>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</si>
  <si>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</si>
  <si>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</si>
  <si>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</si>
  <si>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</si>
  <si>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</si>
  <si>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</si>
  <si>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</si>
  <si>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</si>
  <si>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</si>
  <si>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</si>
  <si>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</si>
  <si>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</si>
  <si>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</si>
  <si>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</si>
  <si>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</si>
  <si>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</si>
  <si>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</si>
  <si>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</si>
  <si>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</si>
  <si>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</si>
  <si>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</si>
  <si>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</si>
  <si>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</si>
  <si>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меблі</t>
  </si>
  <si>
    <t>кондиціонери</t>
  </si>
  <si>
    <t>інформація відсутня</t>
  </si>
  <si>
    <t>сертифіковані сейфи</t>
  </si>
  <si>
    <t>інші машини та обладнання</t>
  </si>
  <si>
    <t>Сейф-шкаф металлический файловый</t>
  </si>
  <si>
    <t>СЕЙФ-ШКАФ МЕТАЛЛИЧЕСКИЙ</t>
  </si>
  <si>
    <t>Кондиционер SENSEI-07</t>
  </si>
  <si>
    <t>Кондиционер сплит Мидея Осака -12 НКР</t>
  </si>
  <si>
    <t>Сплит MITSUBISHI-33</t>
  </si>
  <si>
    <t>Кондиционер ARVIN AF-MS7YCL</t>
  </si>
  <si>
    <t>Кондиционер  HAIER HSU-09HH03</t>
  </si>
  <si>
    <t>Набор мебели на БО2 (ул.Орджоникидзе,37)</t>
  </si>
  <si>
    <t>Корпусная мебель на БО 9</t>
  </si>
  <si>
    <t>Комплект мебели (БО5)</t>
  </si>
  <si>
    <t>Комплект мебели (БО 4)</t>
  </si>
  <si>
    <t>Стол рабочий</t>
  </si>
  <si>
    <t>Сейф серии СБН 5класс</t>
  </si>
  <si>
    <t>телефонне обладнання</t>
  </si>
  <si>
    <t>Телефон Panasonic KX TS2361 UAW</t>
  </si>
  <si>
    <t>АР Крим, м.Керч, вул.Юних ленінців, 1В</t>
  </si>
  <si>
    <t>G22N027175</t>
  </si>
  <si>
    <t>https://www.fg.gov.ua/passport/59976</t>
  </si>
  <si>
    <t>https://www.fg.gov.ua/lot/172250</t>
  </si>
  <si>
    <t>https://www.fg.gov.ua/passport/60127</t>
  </si>
  <si>
    <t>https://www.fg.gov.ua/passport/60203</t>
  </si>
  <si>
    <t>https://www.fg.gov.ua/passport/60277</t>
  </si>
  <si>
    <t>В складі лоту з об'єктом нерухомості. Не відбулися у зв’язку з відсутністю учасників.</t>
  </si>
  <si>
    <t>G22N027406</t>
  </si>
  <si>
    <t>https://www.fg.gov.ua/passport/60470</t>
  </si>
  <si>
    <t>https://www.fg.gov.ua/lot/172477</t>
  </si>
  <si>
    <t>https://www.fg.gov.ua/passport/60539</t>
  </si>
  <si>
    <t>https://www.fg.gov.ua/passport/60585</t>
  </si>
  <si>
    <t>https://www.fg.gov.ua/passport/60621</t>
  </si>
  <si>
    <t>G22N027530</t>
  </si>
  <si>
    <t>https://www.fg.gov.ua/passport/60737</t>
  </si>
  <si>
    <t>https://www.fg.gov.ua/lot/172599</t>
  </si>
  <si>
    <t>https://www.fg.gov.ua/passport/60798</t>
  </si>
  <si>
    <t>https://www.fg.gov.ua/passport/60838</t>
  </si>
  <si>
    <t>https://www.fg.gov.ua/passport/60868</t>
  </si>
  <si>
    <t>G22N027643</t>
  </si>
  <si>
    <t>https://www.fg.gov.ua/passport/61010</t>
  </si>
  <si>
    <t>https://www.fg.gov.ua/lot/172728</t>
  </si>
  <si>
    <t>https://www.fg.gov.ua/passport/61075</t>
  </si>
  <si>
    <t>https://www.fg.gov.ua/passport/61123</t>
  </si>
  <si>
    <t>https://www.fg.gov.ua/passport/61160</t>
  </si>
  <si>
    <t>Уповноважена особа Фонду гарантування вкладів фізичних осіб 
на ліквідацію 
ПАТ "Промінвестбанк"</t>
  </si>
  <si>
    <t>Артем КАРАЧЕНЦЕВ</t>
  </si>
  <si>
    <t>G22N027796</t>
  </si>
  <si>
    <t>https://www.fg.gov.ua/passport/61382</t>
  </si>
  <si>
    <t>https://www.fg.gov.ua/lot/172885</t>
  </si>
  <si>
    <t>https://www.fg.gov.ua/passport/61454</t>
  </si>
  <si>
    <t>https://www.fg.gov.ua/passport/61545</t>
  </si>
  <si>
    <t>https://www.fg.gov.ua/passport/61596</t>
  </si>
  <si>
    <t>GL22N027977</t>
  </si>
  <si>
    <t>В складі лоту з об'єктом нерухомості. Не відбулися у зв’язку з відсутністю ставок.</t>
  </si>
  <si>
    <t>https://www.fg.gov.ua/passport/61820</t>
  </si>
  <si>
    <t>https://www.fg.gov.ua/lot/173062</t>
  </si>
  <si>
    <t>https://www.fg.gov.ua/passport/61972</t>
  </si>
  <si>
    <t>https://www.fg.gov.ua/passport/62019</t>
  </si>
  <si>
    <t>https://www.fg.gov.ua/passport/62066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</si>
</sst>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g.gov.ua/passport/6116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tabSelected="1" topLeftCell="A13" zoomScale="85" zoomScaleNormal="85" workbookViewId="0">
      <selection activeCell="G38" sqref="G38"/>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39" style="60" customWidth="1"/>
    <col min="7" max="7" width="21.140625" style="56" customWidth="1"/>
    <col min="8" max="8" width="13.28515625" style="55" customWidth="1"/>
    <col min="9" max="9" width="13.85546875" style="54" customWidth="1"/>
    <col min="10" max="10" width="37.14062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4" t="s">
        <v>46</v>
      </c>
      <c r="B2" s="115"/>
      <c r="C2" s="115"/>
      <c r="D2" s="115"/>
      <c r="E2" s="115"/>
      <c r="F2" s="115"/>
      <c r="G2" s="115"/>
      <c r="H2" s="115"/>
      <c r="I2" s="115"/>
      <c r="J2" s="115"/>
      <c r="K2" s="115"/>
      <c r="L2" s="115"/>
      <c r="M2" s="116"/>
    </row>
    <row r="3" spans="1:14" s="30" customFormat="1" ht="16.5" thickBot="1">
      <c r="A3" s="117" t="s">
        <v>47</v>
      </c>
      <c r="B3" s="118"/>
      <c r="C3" s="118"/>
      <c r="D3" s="118"/>
      <c r="E3" s="119"/>
      <c r="F3" s="119"/>
      <c r="G3" s="119"/>
      <c r="H3" s="119"/>
      <c r="I3" s="119"/>
      <c r="J3" s="119" t="s">
        <v>40</v>
      </c>
      <c r="K3" s="119"/>
      <c r="L3" s="119"/>
      <c r="M3" s="120"/>
    </row>
    <row r="4" spans="1:14" s="31" customFormat="1" ht="15" thickBot="1">
      <c r="A4" s="121" t="s">
        <v>14</v>
      </c>
      <c r="B4" s="122"/>
      <c r="C4" s="122"/>
      <c r="D4" s="122"/>
      <c r="E4" s="122"/>
      <c r="F4" s="122"/>
      <c r="G4" s="122"/>
      <c r="H4" s="122"/>
      <c r="I4" s="122"/>
      <c r="J4" s="122"/>
      <c r="K4" s="123" t="s">
        <v>26</v>
      </c>
      <c r="L4" s="123" t="s">
        <v>27</v>
      </c>
      <c r="M4" s="125" t="s">
        <v>28</v>
      </c>
      <c r="N4" s="109" t="s">
        <v>48</v>
      </c>
    </row>
    <row r="5" spans="1:14" s="36" customFormat="1" ht="38.25">
      <c r="A5" s="32" t="s">
        <v>0</v>
      </c>
      <c r="B5" s="33" t="s">
        <v>33</v>
      </c>
      <c r="C5" s="33" t="s">
        <v>35</v>
      </c>
      <c r="D5" s="33" t="s">
        <v>34</v>
      </c>
      <c r="E5" s="34" t="s">
        <v>49</v>
      </c>
      <c r="F5" s="58" t="s">
        <v>50</v>
      </c>
      <c r="G5" s="35" t="s">
        <v>1</v>
      </c>
      <c r="H5" s="35" t="s">
        <v>11</v>
      </c>
      <c r="I5" s="35" t="s">
        <v>13</v>
      </c>
      <c r="J5" s="35" t="s">
        <v>12</v>
      </c>
      <c r="K5" s="124"/>
      <c r="L5" s="124"/>
      <c r="M5" s="126"/>
      <c r="N5" s="110"/>
    </row>
    <row r="6" spans="1:14" s="46" customFormat="1" ht="25.5" customHeight="1">
      <c r="A6" s="37">
        <v>1</v>
      </c>
      <c r="B6" s="38">
        <v>88279</v>
      </c>
      <c r="C6" s="39">
        <v>1011</v>
      </c>
      <c r="D6" s="40">
        <v>1</v>
      </c>
      <c r="E6" s="41" t="s">
        <v>57</v>
      </c>
      <c r="F6" s="42" t="s">
        <v>58</v>
      </c>
      <c r="G6" s="40" t="s">
        <v>36</v>
      </c>
      <c r="H6" s="43" t="s">
        <v>37</v>
      </c>
      <c r="I6" s="43" t="s">
        <v>37</v>
      </c>
      <c r="J6" s="42" t="s">
        <v>73</v>
      </c>
      <c r="K6" s="40" t="s">
        <v>55</v>
      </c>
      <c r="L6" s="44" t="s">
        <v>55</v>
      </c>
      <c r="M6" s="44" t="s">
        <v>55</v>
      </c>
      <c r="N6" s="45"/>
    </row>
    <row r="7" spans="1:14" s="46" customFormat="1" ht="25.5" customHeight="1">
      <c r="A7" s="37">
        <v>2</v>
      </c>
      <c r="B7" s="38">
        <v>88243</v>
      </c>
      <c r="C7" s="39">
        <v>1011</v>
      </c>
      <c r="D7" s="40">
        <v>1</v>
      </c>
      <c r="E7" s="42" t="s">
        <v>57</v>
      </c>
      <c r="F7" s="42" t="s">
        <v>58</v>
      </c>
      <c r="G7" s="40" t="s">
        <v>36</v>
      </c>
      <c r="H7" s="43" t="s">
        <v>37</v>
      </c>
      <c r="I7" s="43" t="s">
        <v>37</v>
      </c>
      <c r="J7" s="42" t="s">
        <v>73</v>
      </c>
      <c r="K7" s="40" t="s">
        <v>55</v>
      </c>
      <c r="L7" s="44" t="s">
        <v>55</v>
      </c>
      <c r="M7" s="44" t="s">
        <v>55</v>
      </c>
      <c r="N7" s="47"/>
    </row>
    <row r="8" spans="1:14" s="46" customFormat="1" ht="25.5" customHeight="1">
      <c r="A8" s="37">
        <v>3</v>
      </c>
      <c r="B8" s="38">
        <v>88211</v>
      </c>
      <c r="C8" s="39">
        <v>1011</v>
      </c>
      <c r="D8" s="40">
        <v>1</v>
      </c>
      <c r="E8" s="42" t="s">
        <v>57</v>
      </c>
      <c r="F8" s="42" t="s">
        <v>59</v>
      </c>
      <c r="G8" s="40" t="s">
        <v>36</v>
      </c>
      <c r="H8" s="43" t="s">
        <v>37</v>
      </c>
      <c r="I8" s="43" t="s">
        <v>37</v>
      </c>
      <c r="J8" s="42" t="s">
        <v>73</v>
      </c>
      <c r="K8" s="40" t="s">
        <v>55</v>
      </c>
      <c r="L8" s="44" t="s">
        <v>55</v>
      </c>
      <c r="M8" s="44" t="s">
        <v>55</v>
      </c>
      <c r="N8" s="47"/>
    </row>
    <row r="9" spans="1:14" s="46" customFormat="1" ht="25.5" customHeight="1">
      <c r="A9" s="37">
        <v>4</v>
      </c>
      <c r="B9" s="38">
        <v>88212</v>
      </c>
      <c r="C9" s="39">
        <v>1011</v>
      </c>
      <c r="D9" s="40">
        <v>1</v>
      </c>
      <c r="E9" s="42" t="s">
        <v>57</v>
      </c>
      <c r="F9" s="42" t="s">
        <v>59</v>
      </c>
      <c r="G9" s="40" t="s">
        <v>36</v>
      </c>
      <c r="H9" s="43" t="s">
        <v>37</v>
      </c>
      <c r="I9" s="43" t="s">
        <v>37</v>
      </c>
      <c r="J9" s="42" t="s">
        <v>73</v>
      </c>
      <c r="K9" s="40" t="s">
        <v>55</v>
      </c>
      <c r="L9" s="44" t="s">
        <v>55</v>
      </c>
      <c r="M9" s="44" t="s">
        <v>55</v>
      </c>
      <c r="N9" s="47"/>
    </row>
    <row r="10" spans="1:14" s="46" customFormat="1" ht="25.5" customHeight="1">
      <c r="A10" s="37">
        <v>5</v>
      </c>
      <c r="B10" s="38">
        <v>88380</v>
      </c>
      <c r="C10" s="39">
        <v>1011</v>
      </c>
      <c r="D10" s="40">
        <v>1</v>
      </c>
      <c r="E10" s="42" t="s">
        <v>54</v>
      </c>
      <c r="F10" s="42" t="s">
        <v>60</v>
      </c>
      <c r="G10" s="40" t="s">
        <v>36</v>
      </c>
      <c r="H10" s="43" t="s">
        <v>37</v>
      </c>
      <c r="I10" s="43" t="s">
        <v>37</v>
      </c>
      <c r="J10" s="42" t="s">
        <v>73</v>
      </c>
      <c r="K10" s="40" t="s">
        <v>55</v>
      </c>
      <c r="L10" s="44" t="s">
        <v>55</v>
      </c>
      <c r="M10" s="44" t="s">
        <v>55</v>
      </c>
      <c r="N10" s="47"/>
    </row>
    <row r="11" spans="1:14" s="46" customFormat="1" ht="25.5" customHeight="1">
      <c r="A11" s="37">
        <v>6</v>
      </c>
      <c r="B11" s="38">
        <v>88422</v>
      </c>
      <c r="C11" s="39">
        <v>1011</v>
      </c>
      <c r="D11" s="40">
        <v>1</v>
      </c>
      <c r="E11" s="42" t="s">
        <v>54</v>
      </c>
      <c r="F11" s="42" t="s">
        <v>61</v>
      </c>
      <c r="G11" s="40" t="s">
        <v>36</v>
      </c>
      <c r="H11" s="43" t="s">
        <v>37</v>
      </c>
      <c r="I11" s="43" t="s">
        <v>37</v>
      </c>
      <c r="J11" s="42" t="s">
        <v>73</v>
      </c>
      <c r="K11" s="40" t="s">
        <v>55</v>
      </c>
      <c r="L11" s="44" t="s">
        <v>55</v>
      </c>
      <c r="M11" s="44" t="s">
        <v>55</v>
      </c>
      <c r="N11" s="47"/>
    </row>
    <row r="12" spans="1:14" s="46" customFormat="1" ht="25.5" customHeight="1">
      <c r="A12" s="37">
        <v>7</v>
      </c>
      <c r="B12" s="38">
        <v>88281</v>
      </c>
      <c r="C12" s="39">
        <v>1011</v>
      </c>
      <c r="D12" s="40">
        <v>1</v>
      </c>
      <c r="E12" s="42" t="s">
        <v>54</v>
      </c>
      <c r="F12" s="42" t="s">
        <v>62</v>
      </c>
      <c r="G12" s="40" t="s">
        <v>36</v>
      </c>
      <c r="H12" s="43" t="s">
        <v>37</v>
      </c>
      <c r="I12" s="43" t="s">
        <v>37</v>
      </c>
      <c r="J12" s="42" t="s">
        <v>73</v>
      </c>
      <c r="K12" s="40" t="s">
        <v>55</v>
      </c>
      <c r="L12" s="44" t="s">
        <v>55</v>
      </c>
      <c r="M12" s="44" t="s">
        <v>55</v>
      </c>
      <c r="N12" s="47"/>
    </row>
    <row r="13" spans="1:14" s="46" customFormat="1" ht="25.5" customHeight="1">
      <c r="A13" s="37">
        <v>8</v>
      </c>
      <c r="B13" s="38">
        <v>88365</v>
      </c>
      <c r="C13" s="39">
        <v>1011</v>
      </c>
      <c r="D13" s="40">
        <v>1</v>
      </c>
      <c r="E13" s="42" t="s">
        <v>54</v>
      </c>
      <c r="F13" s="42" t="s">
        <v>63</v>
      </c>
      <c r="G13" s="40" t="s">
        <v>36</v>
      </c>
      <c r="H13" s="43" t="s">
        <v>37</v>
      </c>
      <c r="I13" s="43" t="s">
        <v>37</v>
      </c>
      <c r="J13" s="42" t="s">
        <v>73</v>
      </c>
      <c r="K13" s="40" t="s">
        <v>55</v>
      </c>
      <c r="L13" s="44" t="s">
        <v>55</v>
      </c>
      <c r="M13" s="44" t="s">
        <v>55</v>
      </c>
      <c r="N13" s="47"/>
    </row>
    <row r="14" spans="1:14" s="46" customFormat="1" ht="25.5" customHeight="1">
      <c r="A14" s="37">
        <v>9</v>
      </c>
      <c r="B14" s="38">
        <v>88305</v>
      </c>
      <c r="C14" s="39">
        <v>1011</v>
      </c>
      <c r="D14" s="40">
        <v>1</v>
      </c>
      <c r="E14" s="42" t="s">
        <v>54</v>
      </c>
      <c r="F14" s="42" t="s">
        <v>64</v>
      </c>
      <c r="G14" s="40" t="s">
        <v>36</v>
      </c>
      <c r="H14" s="43" t="s">
        <v>37</v>
      </c>
      <c r="I14" s="43" t="s">
        <v>37</v>
      </c>
      <c r="J14" s="42" t="s">
        <v>73</v>
      </c>
      <c r="K14" s="40" t="s">
        <v>55</v>
      </c>
      <c r="L14" s="44" t="s">
        <v>55</v>
      </c>
      <c r="M14" s="44" t="s">
        <v>55</v>
      </c>
      <c r="N14" s="47"/>
    </row>
    <row r="15" spans="1:14" s="46" customFormat="1" ht="25.5" customHeight="1">
      <c r="A15" s="37">
        <v>10</v>
      </c>
      <c r="B15" s="38">
        <v>88505</v>
      </c>
      <c r="C15" s="39">
        <v>109</v>
      </c>
      <c r="D15" s="40">
        <v>1</v>
      </c>
      <c r="E15" s="42" t="s">
        <v>53</v>
      </c>
      <c r="F15" s="42" t="s">
        <v>65</v>
      </c>
      <c r="G15" s="40" t="s">
        <v>36</v>
      </c>
      <c r="H15" s="43" t="s">
        <v>37</v>
      </c>
      <c r="I15" s="43" t="s">
        <v>37</v>
      </c>
      <c r="J15" s="42" t="s">
        <v>73</v>
      </c>
      <c r="K15" s="40" t="s">
        <v>55</v>
      </c>
      <c r="L15" s="44" t="s">
        <v>55</v>
      </c>
      <c r="M15" s="44" t="s">
        <v>55</v>
      </c>
      <c r="N15" s="47"/>
    </row>
    <row r="16" spans="1:14" s="46" customFormat="1" ht="25.5" customHeight="1">
      <c r="A16" s="37">
        <v>11</v>
      </c>
      <c r="B16" s="38">
        <v>88359</v>
      </c>
      <c r="C16" s="39">
        <v>109</v>
      </c>
      <c r="D16" s="40">
        <v>1</v>
      </c>
      <c r="E16" s="42" t="s">
        <v>53</v>
      </c>
      <c r="F16" s="42" t="s">
        <v>66</v>
      </c>
      <c r="G16" s="40" t="s">
        <v>36</v>
      </c>
      <c r="H16" s="43" t="s">
        <v>37</v>
      </c>
      <c r="I16" s="43" t="s">
        <v>37</v>
      </c>
      <c r="J16" s="42" t="s">
        <v>73</v>
      </c>
      <c r="K16" s="40" t="s">
        <v>55</v>
      </c>
      <c r="L16" s="44" t="s">
        <v>55</v>
      </c>
      <c r="M16" s="44" t="s">
        <v>55</v>
      </c>
      <c r="N16" s="47"/>
    </row>
    <row r="17" spans="1:14" s="46" customFormat="1" ht="25.5" customHeight="1">
      <c r="A17" s="37">
        <v>12</v>
      </c>
      <c r="B17" s="38">
        <v>88338</v>
      </c>
      <c r="C17" s="39">
        <v>109</v>
      </c>
      <c r="D17" s="40">
        <v>1</v>
      </c>
      <c r="E17" s="42" t="s">
        <v>53</v>
      </c>
      <c r="F17" s="42" t="s">
        <v>67</v>
      </c>
      <c r="G17" s="40" t="s">
        <v>36</v>
      </c>
      <c r="H17" s="43" t="s">
        <v>37</v>
      </c>
      <c r="I17" s="43" t="s">
        <v>37</v>
      </c>
      <c r="J17" s="42" t="s">
        <v>73</v>
      </c>
      <c r="K17" s="40" t="s">
        <v>55</v>
      </c>
      <c r="L17" s="44" t="s">
        <v>55</v>
      </c>
      <c r="M17" s="44" t="s">
        <v>55</v>
      </c>
      <c r="N17" s="47"/>
    </row>
    <row r="18" spans="1:14" s="46" customFormat="1" ht="25.5" customHeight="1">
      <c r="A18" s="37">
        <v>13</v>
      </c>
      <c r="B18" s="38">
        <v>88336</v>
      </c>
      <c r="C18" s="39">
        <v>109</v>
      </c>
      <c r="D18" s="40">
        <v>1</v>
      </c>
      <c r="E18" s="42" t="s">
        <v>53</v>
      </c>
      <c r="F18" s="42" t="s">
        <v>68</v>
      </c>
      <c r="G18" s="40" t="s">
        <v>36</v>
      </c>
      <c r="H18" s="43" t="s">
        <v>37</v>
      </c>
      <c r="I18" s="43" t="s">
        <v>37</v>
      </c>
      <c r="J18" s="42" t="s">
        <v>73</v>
      </c>
      <c r="K18" s="40" t="s">
        <v>55</v>
      </c>
      <c r="L18" s="44" t="s">
        <v>55</v>
      </c>
      <c r="M18" s="44" t="s">
        <v>55</v>
      </c>
      <c r="N18" s="47"/>
    </row>
    <row r="19" spans="1:14" s="46" customFormat="1" ht="25.5" customHeight="1">
      <c r="A19" s="37">
        <v>14</v>
      </c>
      <c r="B19" s="38">
        <v>88289</v>
      </c>
      <c r="C19" s="39">
        <v>109</v>
      </c>
      <c r="D19" s="40">
        <v>1</v>
      </c>
      <c r="E19" s="42" t="s">
        <v>53</v>
      </c>
      <c r="F19" s="42" t="s">
        <v>69</v>
      </c>
      <c r="G19" s="40" t="s">
        <v>36</v>
      </c>
      <c r="H19" s="43" t="s">
        <v>37</v>
      </c>
      <c r="I19" s="43" t="s">
        <v>37</v>
      </c>
      <c r="J19" s="42" t="s">
        <v>73</v>
      </c>
      <c r="K19" s="40" t="s">
        <v>55</v>
      </c>
      <c r="L19" s="44" t="s">
        <v>55</v>
      </c>
      <c r="M19" s="44" t="s">
        <v>55</v>
      </c>
      <c r="N19" s="47"/>
    </row>
    <row r="20" spans="1:14" s="46" customFormat="1" ht="25.5" customHeight="1">
      <c r="A20" s="37">
        <v>15</v>
      </c>
      <c r="B20" s="38">
        <v>88482</v>
      </c>
      <c r="C20" s="39">
        <v>107</v>
      </c>
      <c r="D20" s="40">
        <v>1</v>
      </c>
      <c r="E20" s="42" t="s">
        <v>56</v>
      </c>
      <c r="F20" s="42" t="s">
        <v>70</v>
      </c>
      <c r="G20" s="40" t="s">
        <v>36</v>
      </c>
      <c r="H20" s="43" t="s">
        <v>37</v>
      </c>
      <c r="I20" s="43" t="s">
        <v>37</v>
      </c>
      <c r="J20" s="42" t="s">
        <v>73</v>
      </c>
      <c r="K20" s="40" t="s">
        <v>55</v>
      </c>
      <c r="L20" s="44" t="s">
        <v>55</v>
      </c>
      <c r="M20" s="44" t="s">
        <v>55</v>
      </c>
      <c r="N20" s="47"/>
    </row>
    <row r="21" spans="1:14" s="46" customFormat="1" ht="25.5" customHeight="1" thickBot="1">
      <c r="A21" s="37">
        <v>16</v>
      </c>
      <c r="B21" s="38">
        <v>88970</v>
      </c>
      <c r="C21" s="39">
        <v>108</v>
      </c>
      <c r="D21" s="40">
        <v>1</v>
      </c>
      <c r="E21" s="42" t="s">
        <v>71</v>
      </c>
      <c r="F21" s="42" t="s">
        <v>72</v>
      </c>
      <c r="G21" s="40" t="s">
        <v>36</v>
      </c>
      <c r="H21" s="43" t="s">
        <v>37</v>
      </c>
      <c r="I21" s="43" t="s">
        <v>37</v>
      </c>
      <c r="J21" s="42" t="s">
        <v>73</v>
      </c>
      <c r="K21" s="40" t="s">
        <v>55</v>
      </c>
      <c r="L21" s="44" t="s">
        <v>55</v>
      </c>
      <c r="M21" s="44" t="s">
        <v>55</v>
      </c>
      <c r="N21" s="47"/>
    </row>
    <row r="22" spans="1:14" s="51" customFormat="1" ht="13.5" thickBot="1">
      <c r="A22" s="111" t="s">
        <v>8</v>
      </c>
      <c r="B22" s="112"/>
      <c r="C22" s="112"/>
      <c r="D22" s="112"/>
      <c r="E22" s="112"/>
      <c r="F22" s="112"/>
      <c r="G22" s="113"/>
      <c r="H22" s="48"/>
      <c r="I22" s="49" t="s">
        <v>9</v>
      </c>
      <c r="J22" s="49" t="s">
        <v>9</v>
      </c>
      <c r="K22" s="49" t="s">
        <v>9</v>
      </c>
      <c r="L22" s="49" t="s">
        <v>9</v>
      </c>
      <c r="M22" s="49" t="s">
        <v>9</v>
      </c>
      <c r="N22" s="50" t="s">
        <v>9</v>
      </c>
    </row>
    <row r="23" spans="1:14" ht="52.5" customHeight="1">
      <c r="A23" s="70" t="s">
        <v>41</v>
      </c>
      <c r="B23" s="71"/>
      <c r="C23" s="71"/>
      <c r="D23" s="71"/>
      <c r="E23" s="71"/>
      <c r="F23" s="71"/>
      <c r="G23" s="71"/>
      <c r="H23" s="71"/>
      <c r="I23" s="71"/>
      <c r="J23" s="71"/>
      <c r="K23" s="71"/>
      <c r="L23" s="71"/>
      <c r="M23" s="72"/>
    </row>
    <row r="24" spans="1:14" ht="67.5" customHeight="1">
      <c r="A24" s="70" t="s">
        <v>10</v>
      </c>
      <c r="B24" s="71"/>
      <c r="C24" s="71"/>
      <c r="D24" s="71"/>
      <c r="E24" s="71"/>
      <c r="F24" s="71"/>
      <c r="G24" s="71"/>
      <c r="H24" s="71"/>
      <c r="I24" s="71"/>
      <c r="J24" s="71"/>
      <c r="K24" s="71"/>
      <c r="L24" s="71"/>
      <c r="M24" s="72"/>
    </row>
    <row r="25" spans="1:14" ht="78" customHeight="1">
      <c r="A25" s="70" t="s">
        <v>51</v>
      </c>
      <c r="B25" s="71"/>
      <c r="C25" s="71"/>
      <c r="D25" s="71"/>
      <c r="E25" s="71"/>
      <c r="F25" s="71"/>
      <c r="G25" s="71"/>
      <c r="H25" s="71"/>
      <c r="I25" s="71"/>
      <c r="J25" s="71"/>
      <c r="K25" s="71"/>
      <c r="L25" s="71"/>
      <c r="M25" s="72"/>
    </row>
    <row r="26" spans="1:14" ht="52.5" customHeight="1">
      <c r="A26" s="106" t="s">
        <v>43</v>
      </c>
      <c r="B26" s="107"/>
      <c r="C26" s="107"/>
      <c r="D26" s="107"/>
      <c r="E26" s="107"/>
      <c r="F26" s="107"/>
      <c r="G26" s="107"/>
      <c r="H26" s="107"/>
      <c r="I26" s="107"/>
      <c r="J26" s="107"/>
      <c r="K26" s="107"/>
      <c r="L26" s="107"/>
      <c r="M26" s="108"/>
    </row>
    <row r="27" spans="1:14" ht="47.25" customHeight="1">
      <c r="A27" s="106" t="s">
        <v>42</v>
      </c>
      <c r="B27" s="107"/>
      <c r="C27" s="107"/>
      <c r="D27" s="107"/>
      <c r="E27" s="107"/>
      <c r="F27" s="107"/>
      <c r="G27" s="107"/>
      <c r="H27" s="107"/>
      <c r="I27" s="107"/>
      <c r="J27" s="107"/>
      <c r="K27" s="107"/>
      <c r="L27" s="107"/>
      <c r="M27" s="108"/>
    </row>
    <row r="28" spans="1:14" ht="30.75" customHeight="1">
      <c r="A28" s="73" t="s">
        <v>52</v>
      </c>
      <c r="B28" s="73"/>
      <c r="C28" s="73"/>
      <c r="D28" s="73"/>
      <c r="E28" s="73"/>
      <c r="F28" s="73"/>
      <c r="G28" s="73"/>
      <c r="H28" s="73"/>
      <c r="I28" s="73"/>
      <c r="J28" s="73"/>
      <c r="K28" s="73"/>
      <c r="L28" s="73"/>
      <c r="M28" s="73"/>
    </row>
    <row r="29" spans="1:14" ht="50.25" customHeight="1">
      <c r="A29" s="98" t="s">
        <v>99</v>
      </c>
      <c r="B29" s="98"/>
      <c r="C29" s="98"/>
      <c r="D29" s="98"/>
      <c r="E29" s="98"/>
      <c r="F29" s="98"/>
      <c r="G29" s="57" t="s">
        <v>17</v>
      </c>
      <c r="H29" s="98" t="s">
        <v>100</v>
      </c>
      <c r="I29" s="98"/>
      <c r="J29" s="11"/>
    </row>
    <row r="30" spans="1:14" ht="15">
      <c r="E30" s="9"/>
      <c r="F30" s="59"/>
      <c r="G30" s="20" t="s">
        <v>18</v>
      </c>
      <c r="I30" s="20"/>
    </row>
  </sheetData>
  <mergeCells count="17">
    <mergeCell ref="N4:N5"/>
    <mergeCell ref="A22:G22"/>
    <mergeCell ref="A2:M2"/>
    <mergeCell ref="A3:I3"/>
    <mergeCell ref="J3:M3"/>
    <mergeCell ref="A4:J4"/>
    <mergeCell ref="K4:K5"/>
    <mergeCell ref="L4:L5"/>
    <mergeCell ref="M4:M5"/>
    <mergeCell ref="A23:M23"/>
    <mergeCell ref="A28:M28"/>
    <mergeCell ref="A29:F29"/>
    <mergeCell ref="H29:I29"/>
    <mergeCell ref="A24:M24"/>
    <mergeCell ref="A25:M25"/>
    <mergeCell ref="A26:M26"/>
    <mergeCell ref="A27:M27"/>
  </mergeCells>
  <conditionalFormatting sqref="E31:E1048576 E1:E2">
    <cfRule type="duplicateValues" dxfId="4" priority="12"/>
  </conditionalFormatting>
  <conditionalFormatting sqref="E30 A29:D29">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21">
    <cfRule type="duplicateValues" dxfId="0" priority="153"/>
  </conditionalFormatting>
  <pageMargins left="0.7" right="0.7" top="0.75" bottom="0.75" header="0.3" footer="0.3"/>
  <pageSetup paperSize="9" scale="4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K29" sqref="K29"/>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16</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6" t="s">
        <v>5</v>
      </c>
      <c r="B9" s="17" t="s">
        <v>21</v>
      </c>
      <c r="C9" s="18" t="s">
        <v>6</v>
      </c>
      <c r="D9" s="19" t="s">
        <v>30</v>
      </c>
      <c r="E9" s="19" t="s">
        <v>31</v>
      </c>
      <c r="F9" s="19" t="s">
        <v>7</v>
      </c>
      <c r="G9" s="19" t="s">
        <v>32</v>
      </c>
      <c r="H9" s="65" t="s">
        <v>24</v>
      </c>
      <c r="I9" s="15" t="s">
        <v>25</v>
      </c>
    </row>
    <row r="10" spans="1:9" ht="45" customHeight="1">
      <c r="A10" s="10">
        <v>1</v>
      </c>
      <c r="B10" s="6" t="s">
        <v>74</v>
      </c>
      <c r="C10" s="61">
        <v>45684</v>
      </c>
      <c r="D10" s="62">
        <v>19.2</v>
      </c>
      <c r="E10" s="63">
        <v>0</v>
      </c>
      <c r="F10" s="3"/>
      <c r="G10" s="3" t="s">
        <v>80</v>
      </c>
      <c r="H10" s="66" t="s">
        <v>75</v>
      </c>
      <c r="I10" s="64" t="s">
        <v>76</v>
      </c>
    </row>
    <row r="11" spans="1:9" ht="45" customHeight="1">
      <c r="A11" s="10">
        <v>2</v>
      </c>
      <c r="B11" s="6" t="s">
        <v>74</v>
      </c>
      <c r="C11" s="61">
        <v>45692</v>
      </c>
      <c r="D11" s="62">
        <f>D10*0.9</f>
        <v>17.28</v>
      </c>
      <c r="E11" s="63">
        <v>0.1</v>
      </c>
      <c r="F11" s="3"/>
      <c r="G11" s="3" t="s">
        <v>80</v>
      </c>
      <c r="H11" s="66" t="s">
        <v>77</v>
      </c>
      <c r="I11" s="64" t="s">
        <v>76</v>
      </c>
    </row>
    <row r="12" spans="1:9" ht="45" customHeight="1">
      <c r="A12" s="10">
        <v>3</v>
      </c>
      <c r="B12" s="6" t="s">
        <v>74</v>
      </c>
      <c r="C12" s="61">
        <v>45700</v>
      </c>
      <c r="D12" s="62">
        <f>D10*0.8</f>
        <v>15.36</v>
      </c>
      <c r="E12" s="63">
        <v>0.2</v>
      </c>
      <c r="F12" s="3"/>
      <c r="G12" s="3" t="s">
        <v>80</v>
      </c>
      <c r="H12" s="66" t="s">
        <v>78</v>
      </c>
      <c r="I12" s="64" t="s">
        <v>76</v>
      </c>
    </row>
    <row r="13" spans="1:9" ht="45" customHeight="1">
      <c r="A13" s="10">
        <v>4</v>
      </c>
      <c r="B13" s="6" t="s">
        <v>74</v>
      </c>
      <c r="C13" s="61">
        <v>45708</v>
      </c>
      <c r="D13" s="62">
        <f>D10*0.7</f>
        <v>13.44</v>
      </c>
      <c r="E13" s="63">
        <v>0.3</v>
      </c>
      <c r="F13" s="3"/>
      <c r="G13" s="3" t="s">
        <v>80</v>
      </c>
      <c r="H13" s="66" t="s">
        <v>79</v>
      </c>
      <c r="I13" s="64" t="s">
        <v>76</v>
      </c>
    </row>
    <row r="14" spans="1:9" ht="45" customHeight="1">
      <c r="A14" s="10">
        <v>5</v>
      </c>
      <c r="B14" s="6" t="s">
        <v>81</v>
      </c>
      <c r="C14" s="61">
        <v>45740</v>
      </c>
      <c r="D14" s="62">
        <v>12.16</v>
      </c>
      <c r="E14" s="63">
        <v>0.37</v>
      </c>
      <c r="F14" s="3"/>
      <c r="G14" s="3" t="s">
        <v>80</v>
      </c>
      <c r="H14" s="66" t="s">
        <v>82</v>
      </c>
      <c r="I14" s="64" t="s">
        <v>83</v>
      </c>
    </row>
    <row r="15" spans="1:9" ht="45" customHeight="1">
      <c r="A15" s="10">
        <v>6</v>
      </c>
      <c r="B15" s="6" t="s">
        <v>81</v>
      </c>
      <c r="C15" s="61">
        <v>45747</v>
      </c>
      <c r="D15" s="62">
        <f>D14*0.9</f>
        <v>10.944000000000001</v>
      </c>
      <c r="E15" s="63">
        <v>0.43</v>
      </c>
      <c r="F15" s="3"/>
      <c r="G15" s="3" t="s">
        <v>80</v>
      </c>
      <c r="H15" s="66" t="s">
        <v>84</v>
      </c>
      <c r="I15" s="64" t="s">
        <v>83</v>
      </c>
    </row>
    <row r="16" spans="1:9" ht="45" customHeight="1">
      <c r="A16" s="10">
        <v>7</v>
      </c>
      <c r="B16" s="6" t="s">
        <v>81</v>
      </c>
      <c r="C16" s="61">
        <v>45754</v>
      </c>
      <c r="D16" s="62">
        <f>D14*0.8</f>
        <v>9.7280000000000015</v>
      </c>
      <c r="E16" s="63">
        <v>0.5</v>
      </c>
      <c r="F16" s="3"/>
      <c r="G16" s="3" t="s">
        <v>80</v>
      </c>
      <c r="H16" s="66" t="s">
        <v>85</v>
      </c>
      <c r="I16" s="64" t="s">
        <v>83</v>
      </c>
    </row>
    <row r="17" spans="1:9" ht="45" customHeight="1">
      <c r="A17" s="10">
        <v>8</v>
      </c>
      <c r="B17" s="6" t="s">
        <v>81</v>
      </c>
      <c r="C17" s="61">
        <v>45761</v>
      </c>
      <c r="D17" s="62">
        <f>D14*0.7</f>
        <v>8.5119999999999987</v>
      </c>
      <c r="E17" s="63">
        <v>0.56000000000000005</v>
      </c>
      <c r="F17" s="3"/>
      <c r="G17" s="3" t="s">
        <v>80</v>
      </c>
      <c r="H17" s="66" t="s">
        <v>86</v>
      </c>
      <c r="I17" s="64" t="s">
        <v>83</v>
      </c>
    </row>
    <row r="18" spans="1:9" ht="45" customHeight="1">
      <c r="A18" s="10">
        <v>9</v>
      </c>
      <c r="B18" s="6" t="s">
        <v>87</v>
      </c>
      <c r="C18" s="61">
        <v>45785</v>
      </c>
      <c r="D18" s="62">
        <v>7.68</v>
      </c>
      <c r="E18" s="63">
        <v>0.6</v>
      </c>
      <c r="F18" s="3"/>
      <c r="G18" s="3" t="s">
        <v>80</v>
      </c>
      <c r="H18" s="66" t="s">
        <v>88</v>
      </c>
      <c r="I18" s="64" t="s">
        <v>89</v>
      </c>
    </row>
    <row r="19" spans="1:9" ht="45" customHeight="1">
      <c r="A19" s="10">
        <v>10</v>
      </c>
      <c r="B19" s="6" t="s">
        <v>87</v>
      </c>
      <c r="C19" s="61">
        <v>45792</v>
      </c>
      <c r="D19" s="62">
        <f>D18*0.9</f>
        <v>6.9119999999999999</v>
      </c>
      <c r="E19" s="63">
        <v>0.64</v>
      </c>
      <c r="F19" s="3"/>
      <c r="G19" s="3" t="s">
        <v>80</v>
      </c>
      <c r="H19" s="66" t="s">
        <v>90</v>
      </c>
      <c r="I19" s="64" t="s">
        <v>89</v>
      </c>
    </row>
    <row r="20" spans="1:9" ht="45" customHeight="1">
      <c r="A20" s="10">
        <v>11</v>
      </c>
      <c r="B20" s="6" t="s">
        <v>87</v>
      </c>
      <c r="C20" s="61">
        <v>45799</v>
      </c>
      <c r="D20" s="62">
        <f>D18*0.8</f>
        <v>6.1440000000000001</v>
      </c>
      <c r="E20" s="63">
        <v>0.68</v>
      </c>
      <c r="F20" s="3"/>
      <c r="G20" s="3" t="s">
        <v>80</v>
      </c>
      <c r="H20" s="66" t="s">
        <v>91</v>
      </c>
      <c r="I20" s="64" t="s">
        <v>89</v>
      </c>
    </row>
    <row r="21" spans="1:9" ht="45" customHeight="1">
      <c r="A21" s="10">
        <v>12</v>
      </c>
      <c r="B21" s="6" t="s">
        <v>87</v>
      </c>
      <c r="C21" s="61">
        <v>45806</v>
      </c>
      <c r="D21" s="62">
        <v>5.37</v>
      </c>
      <c r="E21" s="63">
        <v>0.72</v>
      </c>
      <c r="F21" s="3"/>
      <c r="G21" s="3" t="s">
        <v>80</v>
      </c>
      <c r="H21" s="66" t="s">
        <v>92</v>
      </c>
      <c r="I21" s="64" t="s">
        <v>89</v>
      </c>
    </row>
    <row r="22" spans="1:9" ht="45" customHeight="1">
      <c r="A22" s="10">
        <v>13</v>
      </c>
      <c r="B22" s="6" t="s">
        <v>93</v>
      </c>
      <c r="C22" s="61">
        <v>45839</v>
      </c>
      <c r="D22" s="62">
        <v>4.8</v>
      </c>
      <c r="E22" s="63">
        <v>0.75</v>
      </c>
      <c r="F22" s="3"/>
      <c r="G22" s="3" t="s">
        <v>80</v>
      </c>
      <c r="H22" s="66" t="s">
        <v>94</v>
      </c>
      <c r="I22" s="64" t="s">
        <v>95</v>
      </c>
    </row>
    <row r="23" spans="1:9" ht="45" customHeight="1">
      <c r="A23" s="10">
        <v>14</v>
      </c>
      <c r="B23" s="6" t="s">
        <v>93</v>
      </c>
      <c r="C23" s="61">
        <v>45846</v>
      </c>
      <c r="D23" s="62">
        <f>D22*0.9</f>
        <v>4.32</v>
      </c>
      <c r="E23" s="63">
        <v>0.77</v>
      </c>
      <c r="F23" s="3"/>
      <c r="G23" s="3" t="s">
        <v>80</v>
      </c>
      <c r="H23" s="66" t="s">
        <v>96</v>
      </c>
      <c r="I23" s="64" t="s">
        <v>95</v>
      </c>
    </row>
    <row r="24" spans="1:9" ht="45" customHeight="1">
      <c r="A24" s="10">
        <v>15</v>
      </c>
      <c r="B24" s="6" t="s">
        <v>93</v>
      </c>
      <c r="C24" s="61">
        <v>45853</v>
      </c>
      <c r="D24" s="62">
        <f>D22*0.8</f>
        <v>3.84</v>
      </c>
      <c r="E24" s="63">
        <v>0.8</v>
      </c>
      <c r="F24" s="3"/>
      <c r="G24" s="3" t="s">
        <v>80</v>
      </c>
      <c r="H24" s="66" t="s">
        <v>97</v>
      </c>
      <c r="I24" s="64" t="s">
        <v>95</v>
      </c>
    </row>
    <row r="25" spans="1:9" ht="45" customHeight="1">
      <c r="A25" s="10">
        <v>16</v>
      </c>
      <c r="B25" s="6" t="s">
        <v>93</v>
      </c>
      <c r="C25" s="61">
        <v>45860</v>
      </c>
      <c r="D25" s="62">
        <f>D22*0.7</f>
        <v>3.36</v>
      </c>
      <c r="E25" s="63">
        <v>0.82</v>
      </c>
      <c r="F25" s="3"/>
      <c r="G25" s="3" t="s">
        <v>80</v>
      </c>
      <c r="H25" s="67" t="s">
        <v>98</v>
      </c>
      <c r="I25" s="64" t="s">
        <v>95</v>
      </c>
    </row>
    <row r="26" spans="1:9" ht="45" customHeight="1">
      <c r="A26" s="10">
        <v>17</v>
      </c>
      <c r="B26" s="6" t="s">
        <v>101</v>
      </c>
      <c r="C26" s="61">
        <v>45898</v>
      </c>
      <c r="D26" s="62">
        <v>3.04</v>
      </c>
      <c r="E26" s="63">
        <v>0.84</v>
      </c>
      <c r="F26" s="3"/>
      <c r="G26" s="3" t="s">
        <v>80</v>
      </c>
      <c r="H26" s="67" t="s">
        <v>102</v>
      </c>
      <c r="I26" s="64" t="s">
        <v>103</v>
      </c>
    </row>
    <row r="27" spans="1:9" ht="45" customHeight="1">
      <c r="A27" s="10">
        <v>18</v>
      </c>
      <c r="B27" s="6" t="s">
        <v>101</v>
      </c>
      <c r="C27" s="61">
        <v>45905</v>
      </c>
      <c r="D27" s="62">
        <f>D26*0.9</f>
        <v>2.7360000000000002</v>
      </c>
      <c r="E27" s="63">
        <v>0.86</v>
      </c>
      <c r="F27" s="3"/>
      <c r="G27" s="3" t="s">
        <v>80</v>
      </c>
      <c r="H27" s="67" t="s">
        <v>104</v>
      </c>
      <c r="I27" s="64" t="s">
        <v>103</v>
      </c>
    </row>
    <row r="28" spans="1:9" ht="45" customHeight="1">
      <c r="A28" s="10">
        <v>19</v>
      </c>
      <c r="B28" s="6" t="s">
        <v>101</v>
      </c>
      <c r="C28" s="61">
        <v>45912</v>
      </c>
      <c r="D28" s="62">
        <f>D26*0.8</f>
        <v>2.4320000000000004</v>
      </c>
      <c r="E28" s="63">
        <v>0.87</v>
      </c>
      <c r="F28" s="3"/>
      <c r="G28" s="3" t="s">
        <v>80</v>
      </c>
      <c r="H28" s="67" t="s">
        <v>105</v>
      </c>
      <c r="I28" s="64" t="s">
        <v>103</v>
      </c>
    </row>
    <row r="29" spans="1:9" ht="45" customHeight="1">
      <c r="A29" s="10">
        <v>20</v>
      </c>
      <c r="B29" s="6" t="s">
        <v>101</v>
      </c>
      <c r="C29" s="61">
        <v>45919</v>
      </c>
      <c r="D29" s="62">
        <f>D26*0.7</f>
        <v>2.1279999999999997</v>
      </c>
      <c r="E29" s="63">
        <v>0.89</v>
      </c>
      <c r="F29" s="3"/>
      <c r="G29" s="3" t="s">
        <v>80</v>
      </c>
      <c r="H29" s="67" t="s">
        <v>106</v>
      </c>
      <c r="I29" s="64" t="s">
        <v>103</v>
      </c>
    </row>
    <row r="30" spans="1:9" ht="45" customHeight="1">
      <c r="A30" s="10">
        <v>21</v>
      </c>
      <c r="B30" s="6" t="s">
        <v>107</v>
      </c>
      <c r="C30" s="61">
        <v>46331</v>
      </c>
      <c r="D30" s="62">
        <v>19.2</v>
      </c>
      <c r="E30" s="63">
        <v>0.3</v>
      </c>
      <c r="F30" s="3"/>
      <c r="G30" s="3" t="s">
        <v>108</v>
      </c>
      <c r="H30" s="69" t="s">
        <v>109</v>
      </c>
      <c r="I30" s="68" t="s">
        <v>110</v>
      </c>
    </row>
    <row r="31" spans="1:9" ht="45" customHeight="1">
      <c r="A31" s="10">
        <v>22</v>
      </c>
      <c r="B31" s="6" t="s">
        <v>107</v>
      </c>
      <c r="C31" s="61">
        <v>45973</v>
      </c>
      <c r="D31" s="62">
        <v>19.2</v>
      </c>
      <c r="E31" s="63">
        <v>0.5</v>
      </c>
      <c r="F31" s="3"/>
      <c r="G31" s="3" t="s">
        <v>108</v>
      </c>
      <c r="H31" s="69" t="s">
        <v>111</v>
      </c>
      <c r="I31" s="68" t="s">
        <v>110</v>
      </c>
    </row>
    <row r="32" spans="1:9" ht="45" customHeight="1">
      <c r="A32" s="10">
        <v>23</v>
      </c>
      <c r="B32" s="6" t="s">
        <v>107</v>
      </c>
      <c r="C32" s="61">
        <v>45980</v>
      </c>
      <c r="D32" s="62">
        <v>19.2</v>
      </c>
      <c r="E32" s="63">
        <v>0.8</v>
      </c>
      <c r="F32" s="3"/>
      <c r="G32" s="3" t="s">
        <v>108</v>
      </c>
      <c r="H32" s="69" t="s">
        <v>112</v>
      </c>
      <c r="I32" s="68" t="s">
        <v>110</v>
      </c>
    </row>
    <row r="33" spans="1:9" ht="45" customHeight="1">
      <c r="A33" s="10">
        <v>24</v>
      </c>
      <c r="B33" s="6" t="s">
        <v>107</v>
      </c>
      <c r="C33" s="61">
        <v>45987</v>
      </c>
      <c r="D33" s="62">
        <v>19.2</v>
      </c>
      <c r="E33" s="63">
        <v>0.9</v>
      </c>
      <c r="F33" s="3"/>
      <c r="G33" s="3" t="s">
        <v>108</v>
      </c>
      <c r="H33" s="69" t="s">
        <v>113</v>
      </c>
      <c r="I33" s="68" t="s">
        <v>110</v>
      </c>
    </row>
    <row r="35" spans="1:9" ht="41.25" customHeight="1">
      <c r="A35" s="99" t="s">
        <v>43</v>
      </c>
      <c r="B35" s="99"/>
      <c r="C35" s="99"/>
      <c r="D35" s="99"/>
      <c r="E35" s="99"/>
      <c r="F35" s="99"/>
      <c r="G35" s="99"/>
      <c r="H35" s="99"/>
      <c r="I35" s="99"/>
    </row>
    <row r="36" spans="1:9" ht="38.25" customHeight="1">
      <c r="A36" s="99" t="s">
        <v>44</v>
      </c>
      <c r="B36" s="99"/>
      <c r="C36" s="99"/>
      <c r="D36" s="99"/>
      <c r="E36" s="99"/>
      <c r="F36" s="99"/>
      <c r="G36" s="99"/>
      <c r="H36" s="99"/>
      <c r="I36" s="99"/>
    </row>
    <row r="37" spans="1:9" ht="37.5" customHeight="1">
      <c r="A37" s="99" t="s">
        <v>45</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7"/>
    </row>
    <row r="41" spans="1:9" ht="71.25" customHeight="1">
      <c r="A41" s="98" t="s">
        <v>99</v>
      </c>
      <c r="B41" s="98"/>
      <c r="C41" s="97" t="s">
        <v>17</v>
      </c>
      <c r="D41" s="97"/>
      <c r="E41" s="97"/>
      <c r="F41" s="97"/>
      <c r="G41" s="21" t="s">
        <v>100</v>
      </c>
      <c r="H41" s="5"/>
    </row>
    <row r="42" spans="1:9" ht="15">
      <c r="A42" s="9"/>
      <c r="B42" s="8"/>
      <c r="C42" s="77" t="s">
        <v>18</v>
      </c>
      <c r="D42" s="77"/>
      <c r="E42" s="77"/>
      <c r="F42" s="77"/>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5" priority="1"/>
  </conditionalFormatting>
  <hyperlinks>
    <hyperlink ref="H25" r:id="rId1"/>
  </hyperlinks>
  <pageMargins left="0.70866141732283472" right="0.70866141732283472" top="0.74803149606299213" bottom="0.74803149606299213" header="0.31496062992125984" footer="0.31496062992125984"/>
  <pageSetup paperSize="9" scale="43"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2026-02-26T15:32:58Z</dcterms:modified>
</cp:coreProperties>
</file>